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471" windowWidth="14806" windowHeight="7658" tabRatio="458"/>
  </bookViews>
  <sheets>
    <sheet name="+" sheetId="5" r:id="rId1"/>
  </sheets>
  <definedNames>
    <definedName name="_xlnm.Print_Titles" localSheetId="0">'+'!$3:$3</definedName>
    <definedName name="_xlnm.Print_Area" localSheetId="0">'+'!$A$1:$E$22</definedName>
  </definedNames>
  <calcPr calcId="145621"/>
</workbook>
</file>

<file path=xl/calcChain.xml><?xml version="1.0" encoding="utf-8"?>
<calcChain xmlns="http://schemas.openxmlformats.org/spreadsheetml/2006/main">
  <c r="D22" i="5" l="1"/>
  <c r="E22" i="5"/>
  <c r="C22" i="5"/>
  <c r="D20" i="5" l="1"/>
  <c r="D19" i="5" s="1"/>
  <c r="D18" i="5" s="1"/>
  <c r="D17" i="5" s="1"/>
  <c r="D16" i="5" s="1"/>
  <c r="E20" i="5"/>
  <c r="E19" i="5" s="1"/>
  <c r="E18" i="5" s="1"/>
  <c r="E17" i="5" s="1"/>
  <c r="E16" i="5" s="1"/>
  <c r="C20" i="5"/>
  <c r="C19" i="5" s="1"/>
  <c r="C18" i="5" s="1"/>
  <c r="C17" i="5" s="1"/>
  <c r="C16" i="5" s="1"/>
  <c r="E10" i="5" l="1"/>
  <c r="E9" i="5" s="1"/>
  <c r="E8" i="5" s="1"/>
  <c r="D10" i="5"/>
  <c r="C10" i="5"/>
  <c r="C9" i="5" s="1"/>
  <c r="C8" i="5" s="1"/>
  <c r="E5" i="5"/>
  <c r="E4" i="5" s="1"/>
  <c r="D5" i="5"/>
  <c r="D4" i="5" s="1"/>
  <c r="C5" i="5"/>
  <c r="C4" i="5" s="1"/>
  <c r="D9" i="5" l="1"/>
  <c r="D8" i="5" s="1"/>
  <c r="E7" i="5"/>
  <c r="C7" i="5"/>
  <c r="D7" i="5" l="1"/>
</calcChain>
</file>

<file path=xl/sharedStrings.xml><?xml version="1.0" encoding="utf-8"?>
<sst xmlns="http://schemas.openxmlformats.org/spreadsheetml/2006/main" count="44" uniqueCount="44">
  <si>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</si>
  <si>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</si>
  <si>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</si>
  <si>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</si>
  <si>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</si>
  <si>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</si>
  <si>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</si>
  <si>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</si>
  <si>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</si>
  <si>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</si>
  <si>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</si>
  <si>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</si>
  <si>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</si>
  <si>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</si>
  <si>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</si>
  <si>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</si>
  <si>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</si>
  <si>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</si>
  <si>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</si>
  <si>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</si>
  <si>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</si>
  <si>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</si>
  <si>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</si>
  <si>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</si>
  <si>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</si>
  <si>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</si>
  <si>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</si>
  <si>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</si>
  <si>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</si>
  <si>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</si>
  <si>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</si>
  <si>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</si>
  <si>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</si>
  <si>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</si>
  <si>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</si>
  <si>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</si>
  <si>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</si>
  <si>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</si>
  <si>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(в рублях)</t>
  </si>
  <si>
    <t>Сумма
на 2022 год</t>
  </si>
  <si>
    <t>Сумма
на 2023 год</t>
  </si>
  <si>
    <t>Сумма
на 2024 год</t>
  </si>
  <si>
    <r>
      <t xml:space="preserve">  </t>
    </r>
    <r>
      <rPr>
        <sz val="12"/>
        <color theme="1"/>
        <rFont val="Times New Roman"/>
        <family val="1"/>
        <charset val="204"/>
      </rPr>
      <t xml:space="preserve">818 01 03 01 00 02 5500 810 </t>
    </r>
  </si>
  <si>
    <t>СВОДНАЯ БЮДЖЕТНАЯ РОСПИСЬ ОБЛАСТНОГО БЮДЖЕТА (ИСТОЧНИКИ ВНУТРЕННЕГО ФИНАНСИРОВАНИЯ ДЕФИЦИТА) НА 2022-2024 ГОДЫ (на 01.09.2022)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</si>
</sst>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0" fillId="0" borderId="0"/>
    <xf numFmtId="4" fontId="11" fillId="0" borderId="6">
      <alignment horizontal="right" vertical="top" wrapText="1"/>
    </xf>
    <xf numFmtId="4" fontId="11" fillId="0" borderId="7">
      <alignment horizontal="right" vertical="top" wrapText="1"/>
    </xf>
    <xf numFmtId="0" fontId="10" fillId="0" borderId="0"/>
    <xf numFmtId="0" fontId="9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2" borderId="0" xfId="0" applyFont="1" applyFill="1"/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10" zoomScaleSheetLayoutView="100" workbookViewId="0">
      <selection activeCell="G3" sqref="G3"/>
    </sheetView>
  </sheetViews>
  <sheetFormatPr defaultRowHeight="17.7" x14ac:dyDescent="0.3"/>
  <cols>
    <col min="1" max="1" width="28.88671875" style="1" customWidth="1"/>
    <col min="2" max="2" width="47.77734375" style="1" customWidth="1"/>
    <col min="3" max="3" width="19.109375" style="3" customWidth="1"/>
    <col min="4" max="4" width="19.21875" style="1" customWidth="1"/>
    <col min="5" max="5" width="19.21875" style="2" customWidth="1"/>
    <col min="6" max="6" width="15" style="2" bestFit="1" customWidth="1"/>
    <col min="7" max="7" width="39.5546875" style="2" customWidth="1"/>
    <col min="8" max="8" width="30.109375" style="2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ht="45" customHeight="1" x14ac:dyDescent="0.3">
      <c r="A1" s="23" t="s">
        <v>43</v>
      </c>
      <c r="B1" s="23"/>
      <c r="C1" s="23"/>
      <c r="D1" s="23"/>
      <c r="E1" s="23"/>
      <c r="F1" s="4"/>
      <c r="G1" s="4"/>
      <c r="H1" s="4"/>
      <c r="I1" s="4"/>
      <c r="J1" s="4"/>
      <c r="K1" s="4"/>
    </row>
    <row r="2" spans="1:11" ht="21.6" customHeight="1" x14ac:dyDescent="0.3">
      <c r="A2" s="5"/>
      <c r="B2" s="5"/>
      <c r="C2" s="5"/>
      <c r="D2" s="5"/>
      <c r="E2" s="6" t="s">
        <v>38</v>
      </c>
    </row>
    <row r="3" spans="1:11" ht="31.75" customHeight="1" x14ac:dyDescent="0.3">
      <c r="A3" s="12" t="s">
        <v>0</v>
      </c>
      <c r="B3" s="12" t="s">
        <v>1</v>
      </c>
      <c r="C3" s="13" t="s">
        <v>39</v>
      </c>
      <c r="D3" s="13" t="s">
        <v>40</v>
      </c>
      <c r="E3" s="13" t="s">
        <v>41</v>
      </c>
    </row>
    <row r="4" spans="1:11" ht="30.15" x14ac:dyDescent="0.3">
      <c r="A4" s="11" t="s">
        <v>2</v>
      </c>
      <c r="B4" s="14" t="s">
        <v>3</v>
      </c>
      <c r="C4" s="15">
        <f>C5</f>
        <v>0</v>
      </c>
      <c r="D4" s="15">
        <f t="shared" ref="D4:E4" si="0">D5</f>
        <v>0</v>
      </c>
      <c r="E4" s="15">
        <f t="shared" si="0"/>
        <v>-410738000</v>
      </c>
    </row>
    <row r="5" spans="1:11" ht="30.15" x14ac:dyDescent="0.3">
      <c r="A5" s="12" t="s">
        <v>4</v>
      </c>
      <c r="B5" s="16" t="s">
        <v>5</v>
      </c>
      <c r="C5" s="17">
        <f>C6</f>
        <v>0</v>
      </c>
      <c r="D5" s="17">
        <f>D6</f>
        <v>0</v>
      </c>
      <c r="E5" s="17">
        <f>E6</f>
        <v>-410738000</v>
      </c>
    </row>
    <row r="6" spans="1:11" ht="45.2" x14ac:dyDescent="0.3">
      <c r="A6" s="12" t="s">
        <v>6</v>
      </c>
      <c r="B6" s="16" t="s">
        <v>23</v>
      </c>
      <c r="C6" s="17">
        <v>0</v>
      </c>
      <c r="D6" s="17">
        <v>0</v>
      </c>
      <c r="E6" s="17">
        <v>-410738000</v>
      </c>
    </row>
    <row r="7" spans="1:11" ht="36" customHeight="1" x14ac:dyDescent="0.3">
      <c r="A7" s="12" t="s">
        <v>7</v>
      </c>
      <c r="B7" s="18" t="s">
        <v>18</v>
      </c>
      <c r="C7" s="19">
        <f>C8</f>
        <v>-4944843224.25</v>
      </c>
      <c r="D7" s="19">
        <f t="shared" ref="D7:E8" si="1">D8</f>
        <v>-4666144887.4400005</v>
      </c>
      <c r="E7" s="19">
        <f t="shared" si="1"/>
        <v>-5082862859.3299999</v>
      </c>
    </row>
    <row r="8" spans="1:11" ht="45.2" x14ac:dyDescent="0.3">
      <c r="A8" s="12" t="s">
        <v>8</v>
      </c>
      <c r="B8" s="16" t="s">
        <v>15</v>
      </c>
      <c r="C8" s="20">
        <f>C9</f>
        <v>-4944843224.25</v>
      </c>
      <c r="D8" s="20">
        <f t="shared" si="1"/>
        <v>-4666144887.4400005</v>
      </c>
      <c r="E8" s="20">
        <f t="shared" si="1"/>
        <v>-5082862859.3299999</v>
      </c>
    </row>
    <row r="9" spans="1:11" ht="45.2" x14ac:dyDescent="0.3">
      <c r="A9" s="12" t="s">
        <v>9</v>
      </c>
      <c r="B9" s="16" t="s">
        <v>16</v>
      </c>
      <c r="C9" s="20">
        <f t="shared" ref="C9:E9" si="2">C10</f>
        <v>-4944843224.25</v>
      </c>
      <c r="D9" s="20">
        <f t="shared" si="2"/>
        <v>-4666144887.4400005</v>
      </c>
      <c r="E9" s="20">
        <f t="shared" si="2"/>
        <v>-5082862859.3299999</v>
      </c>
    </row>
    <row r="10" spans="1:11" ht="60.25" x14ac:dyDescent="0.3">
      <c r="A10" s="12" t="s">
        <v>10</v>
      </c>
      <c r="B10" s="16" t="s">
        <v>17</v>
      </c>
      <c r="C10" s="20">
        <f>C11+C12+C13+C14+C15</f>
        <v>-4944843224.25</v>
      </c>
      <c r="D10" s="20">
        <f t="shared" ref="D10:E10" si="3">D11+D12+D13+D14+D15</f>
        <v>-4666144887.4400005</v>
      </c>
      <c r="E10" s="20">
        <f t="shared" si="3"/>
        <v>-5082862859.3299999</v>
      </c>
    </row>
    <row r="11" spans="1:11" ht="75.3" x14ac:dyDescent="0.3">
      <c r="A11" s="12" t="s">
        <v>20</v>
      </c>
      <c r="B11" s="16" t="s">
        <v>21</v>
      </c>
      <c r="C11" s="17">
        <v>-60298450</v>
      </c>
      <c r="D11" s="17">
        <v>-60298450</v>
      </c>
      <c r="E11" s="17">
        <v>-60298450</v>
      </c>
    </row>
    <row r="12" spans="1:11" ht="75.3" x14ac:dyDescent="0.3">
      <c r="A12" s="12" t="s">
        <v>24</v>
      </c>
      <c r="B12" s="16" t="s">
        <v>25</v>
      </c>
      <c r="C12" s="20">
        <v>0</v>
      </c>
      <c r="D12" s="20">
        <v>0</v>
      </c>
      <c r="E12" s="20">
        <v>-129135714.29000001</v>
      </c>
    </row>
    <row r="13" spans="1:11" ht="75.3" x14ac:dyDescent="0.3">
      <c r="A13" s="12" t="s">
        <v>13</v>
      </c>
      <c r="B13" s="16" t="s">
        <v>14</v>
      </c>
      <c r="C13" s="17">
        <v>-350439550</v>
      </c>
      <c r="D13" s="17">
        <v>-350439550</v>
      </c>
      <c r="E13" s="17">
        <v>-350439550</v>
      </c>
    </row>
    <row r="14" spans="1:11" ht="75.3" x14ac:dyDescent="0.3">
      <c r="A14" s="12" t="s">
        <v>42</v>
      </c>
      <c r="B14" s="16" t="s">
        <v>19</v>
      </c>
      <c r="C14" s="20">
        <v>0</v>
      </c>
      <c r="D14" s="20">
        <v>-45941700</v>
      </c>
      <c r="E14" s="20">
        <v>-45941700</v>
      </c>
    </row>
    <row r="15" spans="1:11" ht="60.25" x14ac:dyDescent="0.3">
      <c r="A15" s="12" t="s">
        <v>11</v>
      </c>
      <c r="B15" s="16" t="s">
        <v>22</v>
      </c>
      <c r="C15" s="20">
        <v>-4534105224.25</v>
      </c>
      <c r="D15" s="20">
        <v>-4209465187.4400001</v>
      </c>
      <c r="E15" s="20">
        <v>-4497047445.04</v>
      </c>
    </row>
    <row r="16" spans="1:11" ht="30.15" x14ac:dyDescent="0.3">
      <c r="A16" s="12" t="s">
        <v>26</v>
      </c>
      <c r="B16" s="21" t="s">
        <v>27</v>
      </c>
      <c r="C16" s="19">
        <f>C17</f>
        <v>-1513472775</v>
      </c>
      <c r="D16" s="19">
        <f t="shared" ref="D16:E16" si="4">D17</f>
        <v>0</v>
      </c>
      <c r="E16" s="19">
        <f t="shared" si="4"/>
        <v>0</v>
      </c>
    </row>
    <row r="17" spans="1:7" ht="30.15" x14ac:dyDescent="0.3">
      <c r="A17" s="12" t="s">
        <v>28</v>
      </c>
      <c r="B17" s="22" t="s">
        <v>29</v>
      </c>
      <c r="C17" s="20">
        <f>C18</f>
        <v>-1513472775</v>
      </c>
      <c r="D17" s="20">
        <f t="shared" ref="D17:E20" si="5">D18</f>
        <v>0</v>
      </c>
      <c r="E17" s="20">
        <f t="shared" si="5"/>
        <v>0</v>
      </c>
    </row>
    <row r="18" spans="1:7" ht="30.15" x14ac:dyDescent="0.3">
      <c r="A18" s="12" t="s">
        <v>30</v>
      </c>
      <c r="B18" s="22" t="s">
        <v>31</v>
      </c>
      <c r="C18" s="20">
        <f>C19</f>
        <v>-1513472775</v>
      </c>
      <c r="D18" s="20">
        <f t="shared" si="5"/>
        <v>0</v>
      </c>
      <c r="E18" s="20">
        <f t="shared" si="5"/>
        <v>0</v>
      </c>
    </row>
    <row r="19" spans="1:7" ht="45.2" x14ac:dyDescent="0.3">
      <c r="A19" s="12" t="s">
        <v>32</v>
      </c>
      <c r="B19" s="22" t="s">
        <v>36</v>
      </c>
      <c r="C19" s="20">
        <f>C20</f>
        <v>-1513472775</v>
      </c>
      <c r="D19" s="20">
        <f t="shared" si="5"/>
        <v>0</v>
      </c>
      <c r="E19" s="20">
        <f t="shared" si="5"/>
        <v>0</v>
      </c>
    </row>
    <row r="20" spans="1:7" ht="60.25" x14ac:dyDescent="0.3">
      <c r="A20" s="12" t="s">
        <v>33</v>
      </c>
      <c r="B20" s="22" t="s">
        <v>34</v>
      </c>
      <c r="C20" s="20">
        <f>C21</f>
        <v>-1513472775</v>
      </c>
      <c r="D20" s="20">
        <f t="shared" si="5"/>
        <v>0</v>
      </c>
      <c r="E20" s="20">
        <f t="shared" si="5"/>
        <v>0</v>
      </c>
      <c r="G20" s="7"/>
    </row>
    <row r="21" spans="1:7" ht="210.8" x14ac:dyDescent="0.3">
      <c r="A21" s="12" t="s">
        <v>35</v>
      </c>
      <c r="B21" s="22" t="s">
        <v>37</v>
      </c>
      <c r="C21" s="20">
        <v>-1513472775</v>
      </c>
      <c r="D21" s="20">
        <v>0</v>
      </c>
      <c r="E21" s="20">
        <v>0</v>
      </c>
      <c r="G21" s="7"/>
    </row>
    <row r="22" spans="1:7" x14ac:dyDescent="0.3">
      <c r="A22" s="24" t="s">
        <v>12</v>
      </c>
      <c r="B22" s="25"/>
      <c r="C22" s="19">
        <f>C4+C7+C16</f>
        <v>-6458315999.25</v>
      </c>
      <c r="D22" s="19">
        <f t="shared" ref="D22:E22" si="6">D4+D7+D16</f>
        <v>-4666144887.4400005</v>
      </c>
      <c r="E22" s="19">
        <f t="shared" si="6"/>
        <v>-5493600859.3299999</v>
      </c>
    </row>
    <row r="23" spans="1:7" x14ac:dyDescent="0.3">
      <c r="A23" s="8"/>
      <c r="B23" s="8"/>
      <c r="C23" s="9"/>
      <c r="D23" s="8"/>
      <c r="E23" s="10"/>
    </row>
    <row r="24" spans="1:7" x14ac:dyDescent="0.3">
      <c r="A24" s="8"/>
      <c r="B24" s="8"/>
      <c r="C24" s="9"/>
      <c r="D24" s="8"/>
      <c r="E24" s="10"/>
    </row>
  </sheetData>
  <mergeCells count="2">
    <mergeCell ref="A1:E1"/>
    <mergeCell ref="A22:B22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3" fitToHeight="2" orientation="portrait" r:id="rId1"/>
  <headerFooter>
    <oddHeader>&amp;C&amp;P</oddHeader>
  </headerFooter>
  <rowBreaks count="1" manualBreakCount="1">
    <brk id="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2022-09-08T14:57:22Z</dcterms:modified>
</cp:coreProperties>
</file>